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086A1C8B-83E0-40A4-BCAD-4979F0DF0ED8}" xr6:coauthVersionLast="47" xr6:coauthVersionMax="47" xr10:uidLastSave="{00000000-0000-0000-0000-000000000000}"/>
  <bookViews>
    <workbookView xWindow="-110" yWindow="-110" windowWidth="19420" windowHeight="10300" xr2:uid="{AE477E71-93A5-4893-A1D4-BDE5CE8E6664}"/>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8" i="1" l="1"/>
  <c r="W17" i="1"/>
  <c r="W16" i="1"/>
  <c r="W15" i="1"/>
  <c r="W14" i="1"/>
  <c r="W13" i="1"/>
  <c r="W12" i="1"/>
  <c r="W11" i="1"/>
  <c r="W10" i="1"/>
  <c r="W9" i="1"/>
  <c r="S17" i="1"/>
  <c r="S16" i="1"/>
  <c r="S15" i="1"/>
  <c r="S14" i="1"/>
  <c r="S13" i="1"/>
  <c r="S12" i="1"/>
  <c r="S11" i="1"/>
  <c r="S10" i="1"/>
  <c r="S9" i="1"/>
  <c r="R17" i="1"/>
  <c r="R16" i="1"/>
  <c r="R15" i="1"/>
  <c r="R14" i="1"/>
  <c r="R13" i="1"/>
  <c r="R12" i="1"/>
  <c r="R11" i="1"/>
  <c r="R10" i="1"/>
  <c r="R9" i="1"/>
  <c r="Q17" i="1"/>
  <c r="Q16" i="1"/>
  <c r="Q15" i="1"/>
  <c r="Q14" i="1"/>
  <c r="Q13" i="1"/>
  <c r="Q12" i="1"/>
  <c r="Q11" i="1"/>
  <c r="Q10" i="1"/>
  <c r="Q9" i="1"/>
  <c r="P16" i="1"/>
  <c r="P15" i="1"/>
  <c r="P14" i="1"/>
  <c r="P13" i="1"/>
  <c r="P12" i="1"/>
  <c r="P11" i="1"/>
  <c r="P10" i="1"/>
  <c r="P9" i="1"/>
  <c r="P8" i="1"/>
  <c r="M16" i="1"/>
  <c r="M15" i="1"/>
  <c r="M14" i="1"/>
  <c r="M13" i="1"/>
  <c r="M12" i="1"/>
  <c r="M11" i="1"/>
  <c r="M10" i="1"/>
  <c r="M9" i="1"/>
  <c r="M8" i="1"/>
  <c r="J16" i="1"/>
  <c r="J15" i="1"/>
  <c r="J14" i="1"/>
  <c r="J13" i="1"/>
  <c r="J12" i="1"/>
  <c r="J11" i="1"/>
  <c r="J10" i="1"/>
  <c r="J9" i="1"/>
  <c r="J8" i="1"/>
  <c r="J17" i="1"/>
  <c r="G16" i="1"/>
  <c r="G15" i="1"/>
  <c r="G14" i="1"/>
  <c r="G13" i="1"/>
  <c r="G12" i="1"/>
  <c r="G11" i="1"/>
  <c r="G10" i="1"/>
  <c r="G9" i="1"/>
  <c r="G8" i="1"/>
  <c r="V18" i="1"/>
  <c r="U18" i="1"/>
  <c r="O18" i="1"/>
  <c r="N18" i="1"/>
  <c r="L18" i="1"/>
  <c r="I18" i="1"/>
  <c r="H18" i="1"/>
  <c r="F18" i="1"/>
  <c r="E18" i="1"/>
  <c r="W8" i="1"/>
  <c r="S8" i="1"/>
  <c r="R8" i="1"/>
  <c r="Q8" i="1"/>
  <c r="G17" i="1"/>
  <c r="P17" i="1"/>
  <c r="M17" i="1"/>
  <c r="K18" i="1" l="1"/>
  <c r="Q18" i="1"/>
  <c r="G18" i="1"/>
  <c r="P18" i="1"/>
  <c r="M18" i="1"/>
  <c r="J18" i="1"/>
  <c r="R18" i="1"/>
  <c r="W18" i="1"/>
  <c r="S18" i="1"/>
</calcChain>
</file>

<file path=xl/sharedStrings.xml><?xml version="1.0" encoding="utf-8"?>
<sst xmlns="http://schemas.openxmlformats.org/spreadsheetml/2006/main" count="73" uniqueCount="49">
  <si>
    <t>VOTE 6: INTERNATIONAL RELATIONS AND COOPERATION</t>
  </si>
  <si>
    <t>Table 6.1 Vote official development assistance trends and estimates</t>
  </si>
  <si>
    <t>Audited outcome</t>
  </si>
  <si>
    <t>Average growth
rate (%)</t>
  </si>
  <si>
    <t>Average: 
Unutilised/
Surrendered
(%)</t>
  </si>
  <si>
    <t>Average growth rate (%)</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</si>
  <si>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</si>
  <si>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</si>
  <si>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</si>
  <si>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</si>
  <si>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</si>
  <si>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</si>
  <si>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</si>
  <si>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</si>
  <si>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</si>
  <si>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</si>
  <si>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</si>
  <si>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</si>
  <si>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</si>
  <si>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</si>
  <si>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China</t>
  </si>
  <si>
    <t>Human resource development: Cadet learnership and internship</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</si>
  <si>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</si>
  <si>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</si>
  <si>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</si>
  <si>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</si>
  <si>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</si>
  <si>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</si>
  <si>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</si>
  <si>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</si>
  <si>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The African Climate Foundation</t>
  </si>
  <si>
    <t>2022/23 - 2025/26</t>
  </si>
  <si>
    <t>2028/29</t>
  </si>
  <si>
    <t>2025/26 - 2028/29</t>
  </si>
  <si>
    <t>Embassy of the People's Republic of China</t>
  </si>
  <si>
    <t>Development Bank of Southern Africa</t>
  </si>
  <si>
    <t>–</t>
  </si>
  <si>
    <t xml:space="preserve">ABSA </t>
  </si>
  <si>
    <t>South Africa's G20 presidency</t>
  </si>
  <si>
    <t>South Africa's G20 presidency: Leaders' Summit</t>
  </si>
  <si>
    <t>FirstRand Bank</t>
  </si>
  <si>
    <t>Glencore Operations South Africa</t>
  </si>
  <si>
    <t>Old Mutual</t>
  </si>
  <si>
    <t xml:space="preserve">Sanlam </t>
  </si>
  <si>
    <t xml:space="preserve">Sasol </t>
  </si>
  <si>
    <t>Telkom</t>
  </si>
  <si>
    <r>
      <t>Official development assistance (grants and donations)</t>
    </r>
    <r>
      <rPr>
        <b/>
        <vertAlign val="superscript"/>
        <sz val="9"/>
        <rFont val="Calibri"/>
        <family val="2"/>
      </rPr>
      <t>1</t>
    </r>
  </si>
  <si>
    <r>
      <t>Revised estimates</t>
    </r>
    <r>
      <rPr>
        <b/>
        <vertAlign val="superscript"/>
        <sz val="6"/>
        <rFont val="Calibri"/>
        <family val="2"/>
      </rPr>
      <t>5</t>
    </r>
  </si>
  <si>
    <r>
      <t>Medium-term estimates</t>
    </r>
    <r>
      <rPr>
        <b/>
        <vertAlign val="superscript"/>
        <sz val="6"/>
        <rFont val="Calibri"/>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</si>
</sst>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sz val="12"/>
      <name val="Arial"/>
      <family val="2"/>
    </font>
    <font>
      <b/>
      <sz val="6"/>
      <name val="Calibri"/>
      <family val="2"/>
    </font>
    <font>
      <b/>
      <vertAlign val="superscript"/>
      <sz val="6"/>
      <name val="Calibri"/>
      <family val="2"/>
    </font>
    <font>
      <sz val="6"/>
      <name val="Calibri"/>
      <family val="2"/>
    </font>
    <font>
      <b/>
      <sz val="12"/>
      <color theme="0" tint="-0.499984740745262"/>
      <name val="Calibri"/>
      <family val="2"/>
    </font>
    <font>
      <sz val="11"/>
      <color theme="1"/>
      <name val="Calibri"/>
      <family val="2"/>
    </font>
    <font>
      <b/>
      <sz val="9"/>
      <name val="Calibri"/>
      <family val="2"/>
    </font>
    <font>
      <b/>
      <vertAlign val="superscript"/>
      <sz val="9"/>
      <name val="Calibri"/>
      <family val="2"/>
    </font>
    <font>
      <sz val="9"/>
      <name val="Calibri"/>
      <family val="2"/>
    </font>
    <font>
      <sz val="7.5"/>
      <color theme="1"/>
      <name val="Calibri"/>
      <family val="2"/>
    </font>
    <font>
      <sz val="6"/>
      <color theme="1"/>
      <name val="Calibri"/>
      <family val="2"/>
    </font>
  </fonts>
  <fills count="3">
    <fill>
      <patternFill patternType="none"/>
    </fill>
    <fill>
      <patternFill patternType="gray125"/>
    </fill>
    <fill>
      <patternFill patternType="solid">
        <fgColor theme="0" tint="-4.9989318521683403E-2"/>
        <bgColor indexed="64"/>
      </patternFill>
    </fill>
  </fills>
  <borders count="25">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82">
    <xf numFmtId="0" fontId="0" fillId="0" borderId="0" xfId="0"/>
    <xf numFmtId="0" fontId="4" fillId="0" borderId="0" xfId="0" applyFont="1" applyAlignment="1">
      <alignment vertical="center" wrapText="1"/>
    </xf>
    <xf numFmtId="169" fontId="4" fillId="0" borderId="0" xfId="1" applyNumberFormat="1" applyFont="1" applyFill="1" applyBorder="1" applyAlignment="1" applyProtection="1">
      <alignment vertical="center" wrapText="1"/>
    </xf>
    <xf numFmtId="166" fontId="4" fillId="0" borderId="0" xfId="2" applyNumberFormat="1" applyFont="1" applyFill="1" applyBorder="1" applyAlignment="1" applyProtection="1">
      <alignment horizontal="right" vertical="center" wrapText="1"/>
    </xf>
    <xf numFmtId="166" fontId="4" fillId="0" borderId="0" xfId="2" applyNumberFormat="1" applyFont="1" applyFill="1" applyBorder="1" applyAlignment="1" applyProtection="1">
      <alignment vertical="center" wrapText="1"/>
    </xf>
    <xf numFmtId="169" fontId="6" fillId="0" borderId="0" xfId="1" applyNumberFormat="1" applyFont="1" applyFill="1" applyBorder="1" applyAlignment="1" applyProtection="1">
      <alignment horizontal="right" vertical="center" wrapText="1"/>
    </xf>
    <xf numFmtId="169" fontId="6" fillId="0" borderId="0" xfId="1" applyNumberFormat="1" applyFont="1" applyFill="1" applyBorder="1" applyAlignment="1" applyProtection="1">
      <alignment horizontal="right" vertical="center" wrapText="1"/>
      <protection locked="0"/>
    </xf>
    <xf numFmtId="169" fontId="6" fillId="0" borderId="21" xfId="1" applyNumberFormat="1" applyFont="1" applyFill="1" applyBorder="1" applyAlignment="1" applyProtection="1">
      <alignment horizontal="right" vertical="center" wrapText="1"/>
    </xf>
    <xf numFmtId="169" fontId="6" fillId="0" borderId="20" xfId="1" applyNumberFormat="1" applyFont="1" applyFill="1" applyBorder="1" applyAlignment="1" applyProtection="1">
      <alignment horizontal="right" vertical="center" wrapText="1"/>
      <protection locked="0"/>
    </xf>
    <xf numFmtId="169" fontId="6" fillId="0" borderId="21" xfId="1" applyNumberFormat="1" applyFont="1" applyFill="1" applyBorder="1" applyAlignment="1" applyProtection="1">
      <alignment horizontal="right" vertical="center" wrapText="1"/>
      <protection locked="0"/>
    </xf>
    <xf numFmtId="0" fontId="8" fillId="0" borderId="0" xfId="0" applyFont="1" applyAlignment="1">
      <alignment vertical="center"/>
    </xf>
    <xf numFmtId="0" fontId="9" fillId="0" borderId="0" xfId="3" applyFont="1" applyAlignment="1">
      <alignment vertical="center"/>
    </xf>
    <xf numFmtId="164" fontId="11" fillId="0" borderId="0" xfId="1" applyFont="1" applyFill="1" applyAlignment="1" applyProtection="1">
      <alignment vertical="center"/>
    </xf>
    <xf numFmtId="164" fontId="9" fillId="0" borderId="0" xfId="1" applyFont="1" applyFill="1" applyAlignment="1" applyProtection="1">
      <alignment vertical="center"/>
    </xf>
    <xf numFmtId="165" fontId="11" fillId="0" borderId="0" xfId="4" applyNumberFormat="1" applyFont="1" applyAlignment="1">
      <alignment vertical="center"/>
    </xf>
    <xf numFmtId="0" fontId="11" fillId="0" borderId="0" xfId="4" applyFont="1" applyAlignment="1">
      <alignment vertical="center"/>
    </xf>
    <xf numFmtId="0" fontId="12" fillId="0" borderId="0" xfId="0" applyFont="1" applyAlignment="1">
      <alignment vertical="center"/>
    </xf>
    <xf numFmtId="49" fontId="9" fillId="0" borderId="0" xfId="4" applyNumberFormat="1" applyFont="1" applyAlignment="1">
      <alignment vertical="center"/>
    </xf>
    <xf numFmtId="0" fontId="4" fillId="0" borderId="2" xfId="3" applyFont="1" applyBorder="1" applyAlignment="1">
      <alignment vertical="center" wrapText="1"/>
    </xf>
    <xf numFmtId="0" fontId="4" fillId="0" borderId="6" xfId="3" applyFont="1" applyBorder="1" applyAlignment="1">
      <alignment vertical="top"/>
    </xf>
    <xf numFmtId="0" fontId="4" fillId="0" borderId="6" xfId="3" applyFont="1" applyBorder="1" applyAlignment="1">
      <alignment vertical="top" wrapText="1"/>
    </xf>
    <xf numFmtId="0" fontId="4" fillId="0" borderId="16" xfId="0" applyFont="1" applyBorder="1" applyAlignment="1">
      <alignment horizontal="left" vertical="center" wrapText="1"/>
    </xf>
    <xf numFmtId="9" fontId="6" fillId="2" borderId="0" xfId="2" quotePrefix="1" applyFont="1" applyFill="1" applyAlignment="1">
      <alignment horizontal="right" vertical="center" wrapText="1"/>
    </xf>
    <xf numFmtId="168" fontId="6" fillId="0" borderId="20" xfId="3" quotePrefix="1" applyNumberFormat="1" applyFont="1" applyBorder="1" applyAlignment="1">
      <alignment horizontal="right" vertical="center" wrapText="1"/>
    </xf>
    <xf numFmtId="168" fontId="6" fillId="0" borderId="0" xfId="3" quotePrefix="1" applyNumberFormat="1" applyFont="1" applyAlignment="1">
      <alignment horizontal="right" vertical="center" wrapText="1"/>
    </xf>
    <xf numFmtId="168" fontId="6" fillId="0" borderId="21" xfId="3" quotePrefix="1" applyNumberFormat="1" applyFont="1" applyBorder="1" applyAlignment="1">
      <alignment horizontal="right" vertical="center" wrapText="1"/>
    </xf>
    <xf numFmtId="9" fontId="6" fillId="2" borderId="20" xfId="2" quotePrefix="1" applyFont="1" applyFill="1" applyBorder="1" applyAlignment="1">
      <alignment horizontal="right" vertical="center" wrapText="1"/>
    </xf>
    <xf numFmtId="169" fontId="6" fillId="0" borderId="22" xfId="1" applyNumberFormat="1" applyFont="1" applyFill="1" applyBorder="1" applyAlignment="1" applyProtection="1">
      <alignment horizontal="right" vertical="center" wrapText="1"/>
    </xf>
    <xf numFmtId="166" fontId="6" fillId="2" borderId="20" xfId="2" applyNumberFormat="1" applyFont="1" applyFill="1" applyBorder="1" applyAlignment="1" applyProtection="1">
      <alignment horizontal="right" vertical="center" wrapText="1"/>
    </xf>
    <xf numFmtId="9" fontId="6" fillId="2" borderId="0" xfId="2" quotePrefix="1" applyFont="1" applyFill="1" applyBorder="1" applyAlignment="1">
      <alignment horizontal="right" vertical="center" wrapText="1"/>
    </xf>
    <xf numFmtId="166" fontId="6" fillId="2" borderId="21" xfId="2" applyNumberFormat="1" applyFont="1" applyFill="1" applyBorder="1" applyAlignment="1" applyProtection="1">
      <alignment horizontal="right" vertical="center" wrapText="1"/>
    </xf>
    <xf numFmtId="9" fontId="6" fillId="2" borderId="21" xfId="2" quotePrefix="1" applyFont="1" applyFill="1" applyBorder="1" applyAlignment="1">
      <alignment horizontal="right" vertical="center" wrapText="1"/>
    </xf>
    <xf numFmtId="166" fontId="6" fillId="2" borderId="23" xfId="2" applyNumberFormat="1" applyFont="1" applyFill="1" applyBorder="1" applyAlignment="1" applyProtection="1">
      <alignment horizontal="right" vertical="center" wrapText="1"/>
    </xf>
    <xf numFmtId="9" fontId="6" fillId="2" borderId="1" xfId="2" quotePrefix="1" applyFont="1" applyFill="1" applyBorder="1" applyAlignment="1">
      <alignment horizontal="right" vertical="center" wrapText="1"/>
    </xf>
    <xf numFmtId="9" fontId="6" fillId="2" borderId="24" xfId="2" quotePrefix="1" applyFont="1" applyFill="1" applyBorder="1" applyAlignment="1">
      <alignment horizontal="right" vertical="center" wrapText="1"/>
    </xf>
    <xf numFmtId="0" fontId="6" fillId="0" borderId="0" xfId="6" applyFont="1" applyAlignment="1">
      <alignment horizontal="left" vertical="top" wrapText="1"/>
    </xf>
    <xf numFmtId="0" fontId="6" fillId="0" borderId="0" xfId="0" applyFont="1" applyAlignment="1">
      <alignment horizontal="left" vertical="top" wrapText="1"/>
    </xf>
    <xf numFmtId="0" fontId="4" fillId="0" borderId="16" xfId="0" applyFont="1" applyBorder="1" applyAlignment="1">
      <alignment horizontal="left" vertical="top" wrapText="1"/>
    </xf>
    <xf numFmtId="0" fontId="13" fillId="0" borderId="0" xfId="0" applyFont="1" applyAlignment="1">
      <alignment horizontal="left" vertical="top"/>
    </xf>
    <xf numFmtId="169" fontId="4" fillId="0" borderId="16" xfId="1" applyNumberFormat="1" applyFont="1" applyFill="1" applyBorder="1" applyAlignment="1" applyProtection="1">
      <alignment horizontal="right" vertical="top" wrapText="1"/>
    </xf>
    <xf numFmtId="169" fontId="4" fillId="0" borderId="19" xfId="1" applyNumberFormat="1" applyFont="1" applyFill="1" applyBorder="1" applyAlignment="1" applyProtection="1">
      <alignment horizontal="right" vertical="top" wrapText="1"/>
    </xf>
    <xf numFmtId="169" fontId="4" fillId="0" borderId="18" xfId="1" applyNumberFormat="1" applyFont="1" applyFill="1" applyBorder="1" applyAlignment="1" applyProtection="1">
      <alignment horizontal="right" vertical="top" wrapText="1"/>
    </xf>
    <xf numFmtId="169" fontId="4" fillId="0" borderId="17" xfId="1" applyNumberFormat="1" applyFont="1" applyFill="1" applyBorder="1" applyAlignment="1" applyProtection="1">
      <alignment horizontal="right" vertical="top" wrapText="1"/>
    </xf>
    <xf numFmtId="166" fontId="4" fillId="2" borderId="18" xfId="2" applyNumberFormat="1" applyFont="1" applyFill="1" applyBorder="1" applyAlignment="1" applyProtection="1">
      <alignment horizontal="right" vertical="top" wrapText="1"/>
    </xf>
    <xf numFmtId="166" fontId="4" fillId="2" borderId="16" xfId="2" applyNumberFormat="1" applyFont="1" applyFill="1" applyBorder="1" applyAlignment="1" applyProtection="1">
      <alignment horizontal="right" vertical="top" wrapText="1"/>
    </xf>
    <xf numFmtId="166" fontId="4" fillId="2" borderId="19" xfId="2" applyNumberFormat="1" applyFont="1" applyFill="1" applyBorder="1" applyAlignment="1" applyProtection="1">
      <alignment horizontal="right" vertical="top" wrapText="1"/>
    </xf>
    <xf numFmtId="166" fontId="4" fillId="2" borderId="4" xfId="5" applyNumberFormat="1" applyFont="1" applyFill="1" applyBorder="1" applyAlignment="1" applyProtection="1">
      <alignment horizontal="center" wrapText="1"/>
    </xf>
    <xf numFmtId="9" fontId="6" fillId="2" borderId="23" xfId="2" quotePrefix="1" applyFont="1" applyFill="1" applyBorder="1" applyAlignment="1">
      <alignment horizontal="right" vertical="center" wrapText="1"/>
    </xf>
    <xf numFmtId="0" fontId="6" fillId="0" borderId="0" xfId="6" applyFont="1" applyAlignment="1">
      <alignment horizontal="left" vertical="top" wrapText="1"/>
    </xf>
    <xf numFmtId="0" fontId="7" fillId="0" borderId="0" xfId="3" applyFont="1" applyAlignment="1">
      <alignment vertical="center"/>
    </xf>
    <xf numFmtId="0" fontId="9" fillId="0" borderId="1" xfId="3" applyFont="1" applyBorder="1" applyAlignment="1">
      <alignment horizontal="left" vertical="center" wrapText="1"/>
    </xf>
    <xf numFmtId="165" fontId="4" fillId="0" borderId="3" xfId="3" applyNumberFormat="1" applyFont="1" applyBorder="1" applyAlignment="1">
      <alignment horizontal="center" wrapText="1"/>
    </xf>
    <xf numFmtId="165" fontId="4" fillId="0" borderId="4" xfId="3" applyNumberFormat="1" applyFont="1" applyBorder="1" applyAlignment="1">
      <alignment horizontal="center" wrapText="1"/>
    </xf>
    <xf numFmtId="165" fontId="4" fillId="0" borderId="5" xfId="3" applyNumberFormat="1" applyFont="1" applyBorder="1" applyAlignment="1">
      <alignment horizontal="center" wrapText="1"/>
    </xf>
    <xf numFmtId="166" fontId="4" fillId="2" borderId="5" xfId="5" applyNumberFormat="1" applyFont="1" applyFill="1" applyBorder="1" applyAlignment="1" applyProtection="1">
      <alignment horizontal="center" wrapText="1"/>
    </xf>
    <xf numFmtId="166" fontId="4" fillId="2" borderId="3" xfId="5" applyNumberFormat="1" applyFont="1" applyFill="1" applyBorder="1" applyAlignment="1" applyProtection="1">
      <alignment horizontal="center" wrapText="1"/>
    </xf>
    <xf numFmtId="165" fontId="4" fillId="0" borderId="7" xfId="3" quotePrefix="1" applyNumberFormat="1" applyFont="1" applyBorder="1" applyAlignment="1">
      <alignment horizontal="center" vertical="top" wrapText="1"/>
    </xf>
    <xf numFmtId="165" fontId="4" fillId="0" borderId="8" xfId="3" quotePrefix="1" applyNumberFormat="1" applyFont="1" applyBorder="1" applyAlignment="1">
      <alignment horizontal="center" vertical="top" wrapText="1"/>
    </xf>
    <xf numFmtId="165" fontId="4" fillId="0" borderId="9" xfId="3" quotePrefix="1" applyNumberFormat="1" applyFont="1" applyBorder="1" applyAlignment="1">
      <alignment horizontal="center" vertical="top" wrapText="1"/>
    </xf>
    <xf numFmtId="167" fontId="4" fillId="2" borderId="9" xfId="3" quotePrefix="1" applyNumberFormat="1" applyFont="1" applyFill="1" applyBorder="1" applyAlignment="1">
      <alignment horizontal="center" vertical="top" wrapText="1"/>
    </xf>
    <xf numFmtId="167" fontId="4" fillId="2" borderId="7" xfId="3" quotePrefix="1" applyNumberFormat="1" applyFont="1" applyFill="1" applyBorder="1" applyAlignment="1">
      <alignment horizontal="center" vertical="top" wrapText="1"/>
    </xf>
    <xf numFmtId="167" fontId="4" fillId="2" borderId="8" xfId="3" quotePrefix="1" applyNumberFormat="1" applyFont="1" applyFill="1" applyBorder="1" applyAlignment="1">
      <alignment horizontal="center" vertical="top" wrapText="1"/>
    </xf>
    <xf numFmtId="168" fontId="4" fillId="0" borderId="10" xfId="3" quotePrefix="1" applyNumberFormat="1" applyFont="1" applyBorder="1" applyAlignment="1">
      <alignment horizontal="center" vertical="top" wrapText="1"/>
    </xf>
    <xf numFmtId="168" fontId="4" fillId="0" borderId="14" xfId="3" quotePrefix="1" applyNumberFormat="1" applyFont="1" applyBorder="1" applyAlignment="1">
      <alignment horizontal="center" vertical="top" wrapText="1"/>
    </xf>
    <xf numFmtId="168" fontId="4" fillId="0" borderId="11" xfId="3" quotePrefix="1" applyNumberFormat="1" applyFont="1" applyBorder="1" applyAlignment="1">
      <alignment horizontal="center" vertical="top" wrapText="1"/>
    </xf>
    <xf numFmtId="168" fontId="4" fillId="0" borderId="6" xfId="3" quotePrefix="1" applyNumberFormat="1" applyFont="1" applyBorder="1" applyAlignment="1">
      <alignment horizontal="center" vertical="top" wrapText="1"/>
    </xf>
    <xf numFmtId="168" fontId="4" fillId="0" borderId="12" xfId="3" quotePrefix="1" applyNumberFormat="1" applyFont="1" applyBorder="1" applyAlignment="1">
      <alignment horizontal="center" vertical="top" wrapText="1"/>
    </xf>
    <xf numFmtId="168" fontId="4" fillId="0" borderId="15" xfId="3" quotePrefix="1" applyNumberFormat="1" applyFont="1" applyBorder="1" applyAlignment="1">
      <alignment horizontal="center" vertical="top" wrapText="1"/>
    </xf>
    <xf numFmtId="0" fontId="6" fillId="0" borderId="0" xfId="0" applyFont="1" applyAlignment="1">
      <alignment horizontal="left" vertical="top" wrapText="1"/>
    </xf>
    <xf numFmtId="167" fontId="4" fillId="2" borderId="11" xfId="3" quotePrefix="1" applyNumberFormat="1" applyFont="1" applyFill="1" applyBorder="1" applyAlignment="1">
      <alignment horizontal="right" vertical="top" wrapText="1"/>
    </xf>
    <xf numFmtId="167" fontId="4" fillId="2" borderId="6" xfId="3" quotePrefix="1" applyNumberFormat="1" applyFont="1" applyFill="1" applyBorder="1" applyAlignment="1">
      <alignment horizontal="right" vertical="top" wrapText="1"/>
    </xf>
    <xf numFmtId="166" fontId="4" fillId="2" borderId="3" xfId="5" applyNumberFormat="1" applyFont="1" applyFill="1" applyBorder="1" applyAlignment="1" applyProtection="1">
      <alignment horizontal="right" wrapText="1"/>
    </xf>
    <xf numFmtId="0" fontId="4" fillId="0" borderId="7" xfId="6" applyFont="1" applyBorder="1" applyAlignment="1">
      <alignment horizontal="left" wrapText="1"/>
    </xf>
    <xf numFmtId="0" fontId="4" fillId="0" borderId="7" xfId="6" applyFont="1" applyBorder="1" applyAlignment="1">
      <alignment horizontal="left" wrapText="1"/>
    </xf>
    <xf numFmtId="165" fontId="4" fillId="0" borderId="7" xfId="6" applyNumberFormat="1" applyFont="1" applyBorder="1" applyAlignment="1">
      <alignment horizontal="right" wrapText="1"/>
    </xf>
    <xf numFmtId="165" fontId="4" fillId="0" borderId="13" xfId="6" applyNumberFormat="1" applyFont="1" applyBorder="1" applyAlignment="1">
      <alignment horizontal="right" wrapText="1"/>
    </xf>
    <xf numFmtId="165" fontId="4" fillId="0" borderId="9" xfId="6" applyNumberFormat="1" applyFont="1" applyBorder="1" applyAlignment="1">
      <alignment horizontal="right" wrapText="1"/>
    </xf>
    <xf numFmtId="165" fontId="4" fillId="0" borderId="8" xfId="6" applyNumberFormat="1" applyFont="1" applyBorder="1" applyAlignment="1">
      <alignment horizontal="right" wrapText="1"/>
    </xf>
    <xf numFmtId="167" fontId="4" fillId="2" borderId="9" xfId="3" quotePrefix="1" applyNumberFormat="1" applyFont="1" applyFill="1" applyBorder="1" applyAlignment="1">
      <alignment horizontal="right" wrapText="1"/>
    </xf>
    <xf numFmtId="167" fontId="4" fillId="2" borderId="7" xfId="3" quotePrefix="1" applyNumberFormat="1" applyFont="1" applyFill="1" applyBorder="1" applyAlignment="1">
      <alignment horizontal="right" wrapText="1"/>
    </xf>
    <xf numFmtId="167" fontId="4" fillId="2" borderId="8" xfId="3" quotePrefix="1" applyNumberFormat="1" applyFont="1" applyFill="1" applyBorder="1" applyAlignment="1">
      <alignment horizontal="right" wrapText="1"/>
    </xf>
    <xf numFmtId="0" fontId="4" fillId="0" borderId="16" xfId="0" applyFont="1" applyBorder="1" applyAlignment="1">
      <alignment horizontal="left" vertical="top" wrapText="1"/>
    </xf>
  </cellXfs>
  <cellStyles count="7">
    <cellStyle name="Comma" xfId="1" builtinId="3"/>
    <cellStyle name="Normal" xfId="0" builtinId="0"/>
    <cellStyle name="Normal 2" xfId="6" xr:uid="{301E1BE5-489A-40D1-9CB9-8CDA695CD2A5}"/>
    <cellStyle name="Normal_Link to db" xfId="3" xr:uid="{B3B6953B-E6D9-4721-9470-F7545FD4720A}"/>
    <cellStyle name="Normal_NMTEE - Master (25 Aug)" xfId="4" xr:uid="{DB0F26CB-4911-4E38-B0BE-3F0BA5755B6B}"/>
    <cellStyle name="Percent" xfId="2" builtinId="5"/>
    <cellStyle name="Percent 2" xfId="5" xr:uid="{3601104A-5D02-4DD0-B33B-48726546F1F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3830F-A37D-4C5A-803D-D1CD6D7D9829}">
  <sheetPr>
    <pageSetUpPr fitToPage="1"/>
  </sheetPr>
  <dimension ref="A1:W24"/>
  <sheetViews>
    <sheetView showGridLines="0" tabSelected="1" view="pageBreakPreview" topLeftCell="A3" zoomScaleNormal="55" zoomScaleSheetLayoutView="100" workbookViewId="0">
      <selection activeCell="D8" sqref="D8"/>
    </sheetView>
  </sheetViews>
  <sheetFormatPr defaultColWidth="8.81640625" defaultRowHeight="14.5" x14ac:dyDescent="0.35"/>
  <cols>
    <col min="1" max="1" width="1.6328125" style="10" customWidth="1"/>
    <col min="2" max="2" width="8.6328125" style="10" customWidth="1"/>
    <col min="3" max="3" width="9.6328125" style="10" customWidth="1"/>
    <col min="4" max="4" width="11.6328125" style="10" customWidth="1"/>
    <col min="5" max="6" width="7.36328125" style="10" customWidth="1"/>
    <col min="7" max="7" width="9.54296875" style="10" customWidth="1"/>
    <col min="8" max="16" width="7.36328125" style="10" customWidth="1"/>
    <col min="17" max="19" width="6.6328125" style="10" customWidth="1"/>
    <col min="20" max="22" width="7.36328125" style="10" customWidth="1"/>
    <col min="23" max="23" width="6.6328125" style="10" customWidth="1"/>
    <col min="24" max="16384" width="8.81640625" style="10"/>
  </cols>
  <sheetData>
    <row r="1" spans="1:23" ht="15.5" x14ac:dyDescent="0.35">
      <c r="A1" s="49" t="s">
        <v>0</v>
      </c>
      <c r="B1" s="49"/>
      <c r="C1" s="49"/>
      <c r="D1" s="49"/>
      <c r="E1" s="49"/>
      <c r="F1" s="49"/>
      <c r="G1" s="49"/>
      <c r="H1" s="49"/>
      <c r="I1" s="49"/>
      <c r="J1" s="49"/>
      <c r="K1" s="49"/>
      <c r="L1" s="49"/>
      <c r="M1" s="49"/>
      <c r="N1" s="49"/>
      <c r="O1" s="49"/>
      <c r="P1" s="49"/>
      <c r="Q1" s="49"/>
      <c r="R1" s="49"/>
      <c r="S1" s="49"/>
      <c r="T1" s="49"/>
      <c r="U1" s="49"/>
      <c r="V1" s="49"/>
      <c r="W1" s="49"/>
    </row>
    <row r="2" spans="1:23" x14ac:dyDescent="0.35">
      <c r="A2" s="11" t="s">
        <v>46</v>
      </c>
      <c r="B2" s="11"/>
      <c r="C2" s="11"/>
      <c r="D2" s="11"/>
      <c r="E2" s="11"/>
      <c r="F2" s="11"/>
      <c r="G2" s="11"/>
      <c r="H2" s="11"/>
      <c r="I2" s="11"/>
      <c r="J2" s="11"/>
      <c r="K2" s="12"/>
      <c r="L2" s="13"/>
      <c r="M2" s="13"/>
      <c r="N2" s="14"/>
      <c r="O2" s="14"/>
      <c r="P2" s="14"/>
      <c r="Q2" s="15"/>
      <c r="R2" s="15"/>
      <c r="S2" s="15"/>
      <c r="T2" s="15"/>
      <c r="U2" s="15"/>
      <c r="V2" s="15"/>
      <c r="W2" s="15"/>
    </row>
    <row r="3" spans="1:23" x14ac:dyDescent="0.35">
      <c r="A3" s="16"/>
      <c r="B3" s="17"/>
      <c r="C3" s="17"/>
      <c r="D3" s="17"/>
      <c r="E3" s="12"/>
      <c r="F3" s="12"/>
      <c r="G3" s="12"/>
      <c r="H3" s="12"/>
      <c r="I3" s="12"/>
      <c r="J3" s="12"/>
      <c r="K3" s="12"/>
      <c r="L3" s="13"/>
      <c r="M3" s="13"/>
      <c r="N3" s="14"/>
      <c r="O3" s="14"/>
      <c r="P3" s="14"/>
      <c r="Q3" s="15"/>
      <c r="R3" s="15"/>
      <c r="S3" s="15"/>
      <c r="T3" s="15"/>
      <c r="U3" s="15"/>
      <c r="V3" s="15"/>
      <c r="W3" s="15"/>
    </row>
    <row r="4" spans="1:23" x14ac:dyDescent="0.35">
      <c r="A4" s="50" t="s">
        <v>1</v>
      </c>
      <c r="B4" s="50"/>
      <c r="C4" s="50"/>
      <c r="D4" s="50"/>
      <c r="E4" s="50"/>
      <c r="F4" s="50"/>
      <c r="G4" s="50"/>
      <c r="H4" s="50"/>
      <c r="I4" s="50"/>
      <c r="J4" s="50"/>
      <c r="K4" s="50"/>
      <c r="L4" s="50"/>
      <c r="M4" s="50"/>
      <c r="N4" s="50"/>
      <c r="O4" s="50"/>
      <c r="P4" s="50"/>
      <c r="Q4" s="50"/>
      <c r="R4" s="50"/>
      <c r="S4" s="50"/>
      <c r="T4" s="50"/>
      <c r="U4" s="50"/>
      <c r="V4" s="50"/>
      <c r="W4" s="50"/>
    </row>
    <row r="5" spans="1:23" ht="32" customHeight="1" x14ac:dyDescent="0.2">
      <c r="A5" s="18"/>
      <c r="B5" s="18"/>
      <c r="C5" s="18"/>
      <c r="D5" s="18"/>
      <c r="E5" s="51" t="s">
        <v>2</v>
      </c>
      <c r="F5" s="51"/>
      <c r="G5" s="51"/>
      <c r="H5" s="51"/>
      <c r="I5" s="51"/>
      <c r="J5" s="51"/>
      <c r="K5" s="51"/>
      <c r="L5" s="51"/>
      <c r="M5" s="52"/>
      <c r="N5" s="53" t="s">
        <v>47</v>
      </c>
      <c r="O5" s="51"/>
      <c r="P5" s="51"/>
      <c r="Q5" s="54" t="s">
        <v>3</v>
      </c>
      <c r="R5" s="55"/>
      <c r="S5" s="46" t="s">
        <v>4</v>
      </c>
      <c r="T5" s="53" t="s">
        <v>48</v>
      </c>
      <c r="U5" s="51"/>
      <c r="V5" s="52"/>
      <c r="W5" s="71" t="s">
        <v>5</v>
      </c>
    </row>
    <row r="6" spans="1:23" ht="9.5" customHeight="1" x14ac:dyDescent="0.35">
      <c r="A6" s="19" t="s">
        <v>28</v>
      </c>
      <c r="B6" s="20"/>
      <c r="C6" s="20"/>
      <c r="D6" s="20"/>
      <c r="E6" s="56" t="s">
        <v>6</v>
      </c>
      <c r="F6" s="56"/>
      <c r="G6" s="57"/>
      <c r="H6" s="58" t="s">
        <v>7</v>
      </c>
      <c r="I6" s="56"/>
      <c r="J6" s="57"/>
      <c r="K6" s="56" t="s">
        <v>8</v>
      </c>
      <c r="L6" s="56"/>
      <c r="M6" s="57"/>
      <c r="N6" s="58" t="s">
        <v>9</v>
      </c>
      <c r="O6" s="56"/>
      <c r="P6" s="56"/>
      <c r="Q6" s="59" t="s">
        <v>31</v>
      </c>
      <c r="R6" s="60"/>
      <c r="S6" s="61"/>
      <c r="T6" s="62" t="s">
        <v>10</v>
      </c>
      <c r="U6" s="64" t="s">
        <v>27</v>
      </c>
      <c r="V6" s="66" t="s">
        <v>32</v>
      </c>
      <c r="W6" s="69" t="s">
        <v>33</v>
      </c>
    </row>
    <row r="7" spans="1:23" ht="16.5" customHeight="1" x14ac:dyDescent="0.2">
      <c r="A7" s="72" t="s">
        <v>11</v>
      </c>
      <c r="B7" s="72"/>
      <c r="C7" s="73" t="s">
        <v>12</v>
      </c>
      <c r="D7" s="73" t="s">
        <v>13</v>
      </c>
      <c r="E7" s="74" t="s">
        <v>14</v>
      </c>
      <c r="F7" s="74" t="s">
        <v>15</v>
      </c>
      <c r="G7" s="75" t="s">
        <v>16</v>
      </c>
      <c r="H7" s="76" t="s">
        <v>17</v>
      </c>
      <c r="I7" s="74" t="s">
        <v>18</v>
      </c>
      <c r="J7" s="75" t="s">
        <v>19</v>
      </c>
      <c r="K7" s="74" t="s">
        <v>17</v>
      </c>
      <c r="L7" s="74" t="s">
        <v>18</v>
      </c>
      <c r="M7" s="75" t="s">
        <v>19</v>
      </c>
      <c r="N7" s="76" t="s">
        <v>17</v>
      </c>
      <c r="O7" s="77" t="s">
        <v>18</v>
      </c>
      <c r="P7" s="74" t="s">
        <v>19</v>
      </c>
      <c r="Q7" s="78" t="s">
        <v>17</v>
      </c>
      <c r="R7" s="79" t="s">
        <v>18</v>
      </c>
      <c r="S7" s="80" t="s">
        <v>19</v>
      </c>
      <c r="T7" s="63"/>
      <c r="U7" s="65"/>
      <c r="V7" s="67"/>
      <c r="W7" s="70"/>
    </row>
    <row r="8" spans="1:23" ht="38" customHeight="1" x14ac:dyDescent="0.35">
      <c r="A8" s="48" t="s">
        <v>20</v>
      </c>
      <c r="B8" s="48"/>
      <c r="C8" s="36" t="s">
        <v>34</v>
      </c>
      <c r="D8" s="36" t="s">
        <v>21</v>
      </c>
      <c r="E8" s="5">
        <v>0</v>
      </c>
      <c r="F8" s="7">
        <v>0</v>
      </c>
      <c r="G8" s="7">
        <f t="shared" ref="G8:G16" si="0">SUM(E8:F8)</f>
        <v>0</v>
      </c>
      <c r="H8" s="8">
        <v>0</v>
      </c>
      <c r="I8" s="6">
        <v>0</v>
      </c>
      <c r="J8" s="27">
        <f t="shared" ref="J8:J16" si="1">SUM(H8:I8)</f>
        <v>0</v>
      </c>
      <c r="K8" s="6">
        <v>0</v>
      </c>
      <c r="L8" s="6">
        <v>0</v>
      </c>
      <c r="M8" s="27">
        <f t="shared" ref="M8:M16" si="2">SUM(K8:L8)</f>
        <v>0</v>
      </c>
      <c r="N8" s="8">
        <v>1540361.88</v>
      </c>
      <c r="O8" s="9">
        <v>-1540361.88</v>
      </c>
      <c r="P8" s="5">
        <f t="shared" ref="P8:P16" si="3">SUM(N8:O8)</f>
        <v>0</v>
      </c>
      <c r="Q8" s="28">
        <f>IFERROR((N8/E8)^(1/3)-1,0)</f>
        <v>0</v>
      </c>
      <c r="R8" s="29">
        <f>IFERROR((O8/F8)^(1/3)-1,0)</f>
        <v>0</v>
      </c>
      <c r="S8" s="30">
        <f>ABS(IFERROR(AVERAGE(F8,I8,L8,O8)/AVERAGE(E8,H8,K8,N8),0))</f>
        <v>1</v>
      </c>
      <c r="T8" s="8">
        <v>-2664852.12</v>
      </c>
      <c r="U8" s="6">
        <v>0</v>
      </c>
      <c r="V8" s="9">
        <v>0</v>
      </c>
      <c r="W8" s="22">
        <f>IFERROR((V8/O8)^(1/3)-1,0)</f>
        <v>-1</v>
      </c>
    </row>
    <row r="9" spans="1:23" ht="20" customHeight="1" x14ac:dyDescent="0.35">
      <c r="A9" s="48" t="s">
        <v>36</v>
      </c>
      <c r="B9" s="48"/>
      <c r="C9" s="35" t="s">
        <v>37</v>
      </c>
      <c r="D9" s="35" t="s">
        <v>38</v>
      </c>
      <c r="E9" s="5">
        <v>0</v>
      </c>
      <c r="F9" s="7">
        <v>0</v>
      </c>
      <c r="G9" s="7">
        <f t="shared" si="0"/>
        <v>0</v>
      </c>
      <c r="H9" s="8">
        <v>0</v>
      </c>
      <c r="I9" s="6">
        <v>0</v>
      </c>
      <c r="J9" s="27">
        <f t="shared" si="1"/>
        <v>0</v>
      </c>
      <c r="K9" s="6">
        <v>0</v>
      </c>
      <c r="L9" s="6">
        <v>0</v>
      </c>
      <c r="M9" s="27">
        <f t="shared" si="2"/>
        <v>0</v>
      </c>
      <c r="N9" s="8">
        <v>35000000</v>
      </c>
      <c r="O9" s="9">
        <v>-35000000</v>
      </c>
      <c r="P9" s="5">
        <f t="shared" si="3"/>
        <v>0</v>
      </c>
      <c r="Q9" s="28">
        <f t="shared" ref="Q9:Q17" si="4">IFERROR((N9/E9)^(1/3)-1,0)</f>
        <v>0</v>
      </c>
      <c r="R9" s="29">
        <f t="shared" ref="R9:R17" si="5">IFERROR((O9/F9)^(1/3)-1,0)</f>
        <v>0</v>
      </c>
      <c r="S9" s="31">
        <f t="shared" ref="S9:S17" si="6">ABS(IFERROR(AVERAGE(F9,I9,L9,O9)/AVERAGE(E9,H9,K9,N9),0))</f>
        <v>1</v>
      </c>
      <c r="T9" s="23">
        <v>0</v>
      </c>
      <c r="U9" s="24">
        <v>0</v>
      </c>
      <c r="V9" s="25">
        <v>0</v>
      </c>
      <c r="W9" s="26">
        <f t="shared" ref="W9:W17" si="7">IFERROR((V9/O9)^(1/3)-1,0)</f>
        <v>-1</v>
      </c>
    </row>
    <row r="10" spans="1:23" ht="30" customHeight="1" x14ac:dyDescent="0.35">
      <c r="A10" s="48" t="s">
        <v>36</v>
      </c>
      <c r="B10" s="48"/>
      <c r="C10" s="35" t="s">
        <v>30</v>
      </c>
      <c r="D10" s="35" t="s">
        <v>38</v>
      </c>
      <c r="E10" s="5">
        <v>0</v>
      </c>
      <c r="F10" s="7">
        <v>0</v>
      </c>
      <c r="G10" s="7">
        <f t="shared" si="0"/>
        <v>0</v>
      </c>
      <c r="H10" s="8">
        <v>0</v>
      </c>
      <c r="I10" s="6">
        <v>0</v>
      </c>
      <c r="J10" s="27">
        <f t="shared" si="1"/>
        <v>0</v>
      </c>
      <c r="K10" s="6">
        <v>0</v>
      </c>
      <c r="L10" s="6">
        <v>0</v>
      </c>
      <c r="M10" s="27">
        <f t="shared" si="2"/>
        <v>0</v>
      </c>
      <c r="N10" s="8">
        <v>7200000</v>
      </c>
      <c r="O10" s="9">
        <v>-7200000</v>
      </c>
      <c r="P10" s="5">
        <f t="shared" si="3"/>
        <v>0</v>
      </c>
      <c r="Q10" s="28">
        <f t="shared" si="4"/>
        <v>0</v>
      </c>
      <c r="R10" s="29">
        <f t="shared" si="5"/>
        <v>0</v>
      </c>
      <c r="S10" s="31">
        <f t="shared" si="6"/>
        <v>1</v>
      </c>
      <c r="T10" s="23">
        <v>0</v>
      </c>
      <c r="U10" s="24">
        <v>0</v>
      </c>
      <c r="V10" s="25">
        <v>0</v>
      </c>
      <c r="W10" s="26">
        <f t="shared" si="7"/>
        <v>-1</v>
      </c>
    </row>
    <row r="11" spans="1:23" ht="28" customHeight="1" x14ac:dyDescent="0.35">
      <c r="A11" s="48" t="s">
        <v>36</v>
      </c>
      <c r="B11" s="48"/>
      <c r="C11" s="35" t="s">
        <v>35</v>
      </c>
      <c r="D11" s="35" t="s">
        <v>39</v>
      </c>
      <c r="E11" s="5">
        <v>0</v>
      </c>
      <c r="F11" s="7">
        <v>0</v>
      </c>
      <c r="G11" s="7">
        <f t="shared" si="0"/>
        <v>0</v>
      </c>
      <c r="H11" s="8">
        <v>0</v>
      </c>
      <c r="I11" s="6">
        <v>0</v>
      </c>
      <c r="J11" s="27">
        <f t="shared" si="1"/>
        <v>0</v>
      </c>
      <c r="K11" s="6">
        <v>0</v>
      </c>
      <c r="L11" s="6">
        <v>0</v>
      </c>
      <c r="M11" s="27">
        <f t="shared" si="2"/>
        <v>0</v>
      </c>
      <c r="N11" s="8">
        <v>10000000</v>
      </c>
      <c r="O11" s="9">
        <v>-10000000</v>
      </c>
      <c r="P11" s="5">
        <f t="shared" si="3"/>
        <v>0</v>
      </c>
      <c r="Q11" s="28">
        <f t="shared" si="4"/>
        <v>0</v>
      </c>
      <c r="R11" s="29">
        <f t="shared" si="5"/>
        <v>0</v>
      </c>
      <c r="S11" s="31">
        <f t="shared" si="6"/>
        <v>1</v>
      </c>
      <c r="T11" s="23">
        <v>0</v>
      </c>
      <c r="U11" s="24">
        <v>0</v>
      </c>
      <c r="V11" s="25">
        <v>0</v>
      </c>
      <c r="W11" s="26">
        <f t="shared" si="7"/>
        <v>-1</v>
      </c>
    </row>
    <row r="12" spans="1:23" ht="18" customHeight="1" x14ac:dyDescent="0.35">
      <c r="A12" s="48" t="s">
        <v>36</v>
      </c>
      <c r="B12" s="48"/>
      <c r="C12" s="35" t="s">
        <v>40</v>
      </c>
      <c r="D12" s="36" t="s">
        <v>38</v>
      </c>
      <c r="E12" s="5">
        <v>0</v>
      </c>
      <c r="F12" s="7">
        <v>0</v>
      </c>
      <c r="G12" s="7">
        <f t="shared" si="0"/>
        <v>0</v>
      </c>
      <c r="H12" s="8">
        <v>0</v>
      </c>
      <c r="I12" s="6">
        <v>0</v>
      </c>
      <c r="J12" s="27">
        <f t="shared" si="1"/>
        <v>0</v>
      </c>
      <c r="K12" s="6">
        <v>0</v>
      </c>
      <c r="L12" s="6">
        <v>0</v>
      </c>
      <c r="M12" s="27">
        <f t="shared" si="2"/>
        <v>0</v>
      </c>
      <c r="N12" s="8">
        <v>20000000</v>
      </c>
      <c r="O12" s="9">
        <v>-20000000</v>
      </c>
      <c r="P12" s="5">
        <f t="shared" si="3"/>
        <v>0</v>
      </c>
      <c r="Q12" s="28">
        <f t="shared" si="4"/>
        <v>0</v>
      </c>
      <c r="R12" s="29">
        <f t="shared" si="5"/>
        <v>0</v>
      </c>
      <c r="S12" s="31">
        <f t="shared" si="6"/>
        <v>1</v>
      </c>
      <c r="T12" s="23">
        <v>0</v>
      </c>
      <c r="U12" s="24">
        <v>0</v>
      </c>
      <c r="V12" s="25">
        <v>0</v>
      </c>
      <c r="W12" s="26">
        <f t="shared" si="7"/>
        <v>-1</v>
      </c>
    </row>
    <row r="13" spans="1:23" ht="28.5" customHeight="1" x14ac:dyDescent="0.35">
      <c r="A13" s="48" t="s">
        <v>36</v>
      </c>
      <c r="B13" s="48"/>
      <c r="C13" s="35" t="s">
        <v>41</v>
      </c>
      <c r="D13" s="36" t="s">
        <v>38</v>
      </c>
      <c r="E13" s="5">
        <v>0</v>
      </c>
      <c r="F13" s="7">
        <v>0</v>
      </c>
      <c r="G13" s="7">
        <f t="shared" si="0"/>
        <v>0</v>
      </c>
      <c r="H13" s="8">
        <v>0</v>
      </c>
      <c r="I13" s="6">
        <v>0</v>
      </c>
      <c r="J13" s="27">
        <f t="shared" si="1"/>
        <v>0</v>
      </c>
      <c r="K13" s="6">
        <v>0</v>
      </c>
      <c r="L13" s="6">
        <v>0</v>
      </c>
      <c r="M13" s="27">
        <f t="shared" si="2"/>
        <v>0</v>
      </c>
      <c r="N13" s="8">
        <v>10000000</v>
      </c>
      <c r="O13" s="9">
        <v>-10000000</v>
      </c>
      <c r="P13" s="5">
        <f t="shared" si="3"/>
        <v>0</v>
      </c>
      <c r="Q13" s="28">
        <f t="shared" si="4"/>
        <v>0</v>
      </c>
      <c r="R13" s="29">
        <f t="shared" si="5"/>
        <v>0</v>
      </c>
      <c r="S13" s="31">
        <f t="shared" si="6"/>
        <v>1</v>
      </c>
      <c r="T13" s="23">
        <v>0</v>
      </c>
      <c r="U13" s="24">
        <v>0</v>
      </c>
      <c r="V13" s="25">
        <v>0</v>
      </c>
      <c r="W13" s="26">
        <f t="shared" si="7"/>
        <v>-1</v>
      </c>
    </row>
    <row r="14" spans="1:23" ht="16" x14ac:dyDescent="0.35">
      <c r="A14" s="48" t="s">
        <v>36</v>
      </c>
      <c r="B14" s="48"/>
      <c r="C14" s="35" t="s">
        <v>42</v>
      </c>
      <c r="D14" s="36" t="s">
        <v>38</v>
      </c>
      <c r="E14" s="5">
        <v>0</v>
      </c>
      <c r="F14" s="7">
        <v>0</v>
      </c>
      <c r="G14" s="7">
        <f t="shared" si="0"/>
        <v>0</v>
      </c>
      <c r="H14" s="8">
        <v>0</v>
      </c>
      <c r="I14" s="6">
        <v>0</v>
      </c>
      <c r="J14" s="27">
        <f t="shared" si="1"/>
        <v>0</v>
      </c>
      <c r="K14" s="6">
        <v>0</v>
      </c>
      <c r="L14" s="6">
        <v>0</v>
      </c>
      <c r="M14" s="27">
        <f t="shared" si="2"/>
        <v>0</v>
      </c>
      <c r="N14" s="8">
        <v>5000000</v>
      </c>
      <c r="O14" s="9">
        <v>-5000000</v>
      </c>
      <c r="P14" s="5">
        <f t="shared" si="3"/>
        <v>0</v>
      </c>
      <c r="Q14" s="28">
        <f t="shared" si="4"/>
        <v>0</v>
      </c>
      <c r="R14" s="29">
        <f t="shared" si="5"/>
        <v>0</v>
      </c>
      <c r="S14" s="31">
        <f t="shared" si="6"/>
        <v>1</v>
      </c>
      <c r="T14" s="23">
        <v>0</v>
      </c>
      <c r="U14" s="24">
        <v>0</v>
      </c>
      <c r="V14" s="25">
        <v>0</v>
      </c>
      <c r="W14" s="26">
        <f t="shared" si="7"/>
        <v>-1</v>
      </c>
    </row>
    <row r="15" spans="1:23" ht="16" x14ac:dyDescent="0.35">
      <c r="A15" s="48" t="s">
        <v>36</v>
      </c>
      <c r="B15" s="48"/>
      <c r="C15" s="35" t="s">
        <v>43</v>
      </c>
      <c r="D15" s="36" t="s">
        <v>38</v>
      </c>
      <c r="E15" s="5">
        <v>0</v>
      </c>
      <c r="F15" s="7">
        <v>0</v>
      </c>
      <c r="G15" s="7">
        <f t="shared" si="0"/>
        <v>0</v>
      </c>
      <c r="H15" s="8">
        <v>0</v>
      </c>
      <c r="I15" s="6">
        <v>0</v>
      </c>
      <c r="J15" s="27">
        <f t="shared" si="1"/>
        <v>0</v>
      </c>
      <c r="K15" s="6">
        <v>0</v>
      </c>
      <c r="L15" s="6">
        <v>0</v>
      </c>
      <c r="M15" s="27">
        <f t="shared" si="2"/>
        <v>0</v>
      </c>
      <c r="N15" s="8">
        <v>3000000</v>
      </c>
      <c r="O15" s="9">
        <v>-3000000</v>
      </c>
      <c r="P15" s="5">
        <f t="shared" si="3"/>
        <v>0</v>
      </c>
      <c r="Q15" s="28">
        <f t="shared" si="4"/>
        <v>0</v>
      </c>
      <c r="R15" s="29">
        <f t="shared" si="5"/>
        <v>0</v>
      </c>
      <c r="S15" s="31">
        <f t="shared" si="6"/>
        <v>1</v>
      </c>
      <c r="T15" s="23">
        <v>0</v>
      </c>
      <c r="U15" s="24">
        <v>0</v>
      </c>
      <c r="V15" s="25">
        <v>0</v>
      </c>
      <c r="W15" s="26">
        <f t="shared" si="7"/>
        <v>-1</v>
      </c>
    </row>
    <row r="16" spans="1:23" ht="16" x14ac:dyDescent="0.35">
      <c r="A16" s="48" t="s">
        <v>36</v>
      </c>
      <c r="B16" s="48"/>
      <c r="C16" s="35" t="s">
        <v>44</v>
      </c>
      <c r="D16" s="36" t="s">
        <v>38</v>
      </c>
      <c r="E16" s="5">
        <v>0</v>
      </c>
      <c r="F16" s="7">
        <v>0</v>
      </c>
      <c r="G16" s="7">
        <f t="shared" si="0"/>
        <v>0</v>
      </c>
      <c r="H16" s="8">
        <v>0</v>
      </c>
      <c r="I16" s="6">
        <v>0</v>
      </c>
      <c r="J16" s="27">
        <f t="shared" si="1"/>
        <v>0</v>
      </c>
      <c r="K16" s="6">
        <v>0</v>
      </c>
      <c r="L16" s="6">
        <v>0</v>
      </c>
      <c r="M16" s="27">
        <f t="shared" si="2"/>
        <v>0</v>
      </c>
      <c r="N16" s="8">
        <v>10000000</v>
      </c>
      <c r="O16" s="9">
        <v>-10000000</v>
      </c>
      <c r="P16" s="5">
        <f t="shared" si="3"/>
        <v>0</v>
      </c>
      <c r="Q16" s="28">
        <f t="shared" si="4"/>
        <v>0</v>
      </c>
      <c r="R16" s="29">
        <f t="shared" si="5"/>
        <v>0</v>
      </c>
      <c r="S16" s="31">
        <f t="shared" si="6"/>
        <v>1</v>
      </c>
      <c r="T16" s="23">
        <v>0</v>
      </c>
      <c r="U16" s="24">
        <v>0</v>
      </c>
      <c r="V16" s="25">
        <v>0</v>
      </c>
      <c r="W16" s="26">
        <f t="shared" si="7"/>
        <v>-1</v>
      </c>
    </row>
    <row r="17" spans="1:23" ht="16" x14ac:dyDescent="0.35">
      <c r="A17" s="48" t="s">
        <v>36</v>
      </c>
      <c r="B17" s="48"/>
      <c r="C17" s="35" t="s">
        <v>45</v>
      </c>
      <c r="D17" s="36" t="s">
        <v>38</v>
      </c>
      <c r="E17" s="5">
        <v>0</v>
      </c>
      <c r="F17" s="7">
        <v>0</v>
      </c>
      <c r="G17" s="7">
        <f t="shared" ref="G17" si="8">SUM(E17:F17)</f>
        <v>0</v>
      </c>
      <c r="H17" s="8">
        <v>0</v>
      </c>
      <c r="I17" s="6">
        <v>0</v>
      </c>
      <c r="J17" s="27">
        <f>SUM(H17:I17)</f>
        <v>0</v>
      </c>
      <c r="K17" s="6">
        <v>0</v>
      </c>
      <c r="L17" s="6">
        <v>0</v>
      </c>
      <c r="M17" s="27">
        <f t="shared" ref="M17" si="9">SUM(K17:L17)</f>
        <v>0</v>
      </c>
      <c r="N17" s="8">
        <v>5000000</v>
      </c>
      <c r="O17" s="9">
        <v>-5000000</v>
      </c>
      <c r="P17" s="5">
        <f t="shared" ref="P17" si="10">SUM(N17:O17)</f>
        <v>0</v>
      </c>
      <c r="Q17" s="32">
        <f t="shared" si="4"/>
        <v>0</v>
      </c>
      <c r="R17" s="33">
        <f t="shared" si="5"/>
        <v>0</v>
      </c>
      <c r="S17" s="34">
        <f t="shared" si="6"/>
        <v>1</v>
      </c>
      <c r="T17" s="23">
        <v>0</v>
      </c>
      <c r="U17" s="24">
        <v>0</v>
      </c>
      <c r="V17" s="25">
        <v>0</v>
      </c>
      <c r="W17" s="47">
        <f t="shared" si="7"/>
        <v>-1</v>
      </c>
    </row>
    <row r="18" spans="1:23" ht="11.5" customHeight="1" x14ac:dyDescent="0.35">
      <c r="A18" s="81" t="s">
        <v>22</v>
      </c>
      <c r="B18" s="81"/>
      <c r="C18" s="21"/>
      <c r="D18" s="37"/>
      <c r="E18" s="39">
        <f t="shared" ref="E18:P18" si="11">SUM(E8:E17)</f>
        <v>0</v>
      </c>
      <c r="F18" s="40">
        <f t="shared" si="11"/>
        <v>0</v>
      </c>
      <c r="G18" s="40">
        <f t="shared" si="11"/>
        <v>0</v>
      </c>
      <c r="H18" s="41">
        <f t="shared" si="11"/>
        <v>0</v>
      </c>
      <c r="I18" s="39">
        <f t="shared" si="11"/>
        <v>0</v>
      </c>
      <c r="J18" s="42">
        <f t="shared" si="11"/>
        <v>0</v>
      </c>
      <c r="K18" s="39">
        <f t="shared" si="11"/>
        <v>0</v>
      </c>
      <c r="L18" s="39">
        <f t="shared" si="11"/>
        <v>0</v>
      </c>
      <c r="M18" s="42">
        <f t="shared" si="11"/>
        <v>0</v>
      </c>
      <c r="N18" s="41">
        <f t="shared" si="11"/>
        <v>106740361.88</v>
      </c>
      <c r="O18" s="40">
        <f t="shared" si="11"/>
        <v>-106740361.88</v>
      </c>
      <c r="P18" s="39">
        <f t="shared" si="11"/>
        <v>0</v>
      </c>
      <c r="Q18" s="43">
        <f>IFERROR((N18/E18)^(1/3)-1,0)</f>
        <v>0</v>
      </c>
      <c r="R18" s="44">
        <f t="shared" ref="R18" si="12">IFERROR((O18/F18)^(1/3)-1,0)</f>
        <v>0</v>
      </c>
      <c r="S18" s="45">
        <f t="shared" ref="S18" si="13">ABS(IFERROR(AVERAGE(F18,I18,L18,O18)/AVERAGE(E18,H18,K18,N18),0))</f>
        <v>1</v>
      </c>
      <c r="T18" s="41">
        <f>SUM(T8:T17)</f>
        <v>-2664852.12</v>
      </c>
      <c r="U18" s="39">
        <f>SUM(U8:U17)</f>
        <v>0</v>
      </c>
      <c r="V18" s="40">
        <f>SUM(V8:V17)</f>
        <v>0</v>
      </c>
      <c r="W18" s="44">
        <f t="shared" ref="W18" si="14">IFERROR((V18/O18)^(1/3)-1,0)</f>
        <v>-1</v>
      </c>
    </row>
    <row r="19" spans="1:23" x14ac:dyDescent="0.35">
      <c r="A19" s="16"/>
      <c r="B19" s="1"/>
      <c r="C19" s="2"/>
      <c r="D19" s="2"/>
      <c r="E19" s="2"/>
      <c r="F19" s="2"/>
      <c r="G19" s="2"/>
      <c r="H19" s="2"/>
      <c r="I19" s="2"/>
      <c r="J19" s="2"/>
      <c r="K19" s="2"/>
      <c r="L19" s="2"/>
      <c r="M19" s="2"/>
      <c r="N19" s="2"/>
      <c r="O19" s="2"/>
      <c r="P19" s="2"/>
      <c r="Q19" s="3"/>
      <c r="R19" s="3"/>
      <c r="S19" s="4"/>
      <c r="T19" s="2"/>
      <c r="U19" s="2"/>
      <c r="V19" s="2"/>
      <c r="W19" s="4"/>
    </row>
    <row r="20" spans="1:23" ht="17" customHeight="1" x14ac:dyDescent="0.35">
      <c r="A20" s="38">
        <v>1</v>
      </c>
      <c r="B20" s="68" t="s">
        <v>29</v>
      </c>
      <c r="C20" s="68"/>
      <c r="D20" s="68"/>
      <c r="E20" s="68"/>
      <c r="F20" s="68"/>
      <c r="G20" s="68"/>
      <c r="H20" s="68"/>
      <c r="I20" s="68"/>
      <c r="J20" s="68"/>
      <c r="K20" s="68"/>
      <c r="L20" s="68"/>
      <c r="M20" s="68"/>
      <c r="N20" s="68"/>
      <c r="O20" s="68"/>
      <c r="P20" s="68"/>
      <c r="Q20" s="68"/>
      <c r="R20" s="68"/>
      <c r="S20" s="68"/>
      <c r="T20" s="68"/>
      <c r="U20" s="68"/>
      <c r="V20" s="68"/>
      <c r="W20" s="68"/>
    </row>
    <row r="21" spans="1:23" x14ac:dyDescent="0.35">
      <c r="A21" s="38">
        <v>2</v>
      </c>
      <c r="B21" s="68" t="s">
        <v>23</v>
      </c>
      <c r="C21" s="68"/>
      <c r="D21" s="68"/>
      <c r="E21" s="68"/>
      <c r="F21" s="68"/>
      <c r="G21" s="68"/>
      <c r="H21" s="68"/>
      <c r="I21" s="68"/>
      <c r="J21" s="68"/>
      <c r="K21" s="68"/>
      <c r="L21" s="68"/>
      <c r="M21" s="68"/>
      <c r="N21" s="68"/>
      <c r="O21" s="68"/>
      <c r="P21" s="68"/>
      <c r="Q21" s="68"/>
      <c r="R21" s="68"/>
      <c r="S21" s="68"/>
      <c r="T21" s="68"/>
      <c r="U21" s="68"/>
      <c r="V21" s="68"/>
      <c r="W21" s="68"/>
    </row>
    <row r="22" spans="1:23" x14ac:dyDescent="0.35">
      <c r="A22" s="38">
        <v>3</v>
      </c>
      <c r="B22" s="68" t="s">
        <v>24</v>
      </c>
      <c r="C22" s="68"/>
      <c r="D22" s="68"/>
      <c r="E22" s="68"/>
      <c r="F22" s="68"/>
      <c r="G22" s="68"/>
      <c r="H22" s="68"/>
      <c r="I22" s="68"/>
      <c r="J22" s="68"/>
      <c r="K22" s="68"/>
      <c r="L22" s="68"/>
      <c r="M22" s="68"/>
      <c r="N22" s="68"/>
      <c r="O22" s="68"/>
      <c r="P22" s="68"/>
      <c r="Q22" s="68"/>
      <c r="R22" s="68"/>
      <c r="S22" s="68"/>
      <c r="T22" s="68"/>
      <c r="U22" s="68"/>
      <c r="V22" s="68"/>
      <c r="W22" s="68"/>
    </row>
    <row r="23" spans="1:23" x14ac:dyDescent="0.35">
      <c r="A23" s="38">
        <v>4</v>
      </c>
      <c r="B23" s="68" t="s">
        <v>25</v>
      </c>
      <c r="C23" s="68"/>
      <c r="D23" s="68"/>
      <c r="E23" s="68"/>
      <c r="F23" s="68"/>
      <c r="G23" s="68"/>
      <c r="H23" s="68"/>
      <c r="I23" s="68"/>
      <c r="J23" s="68"/>
      <c r="K23" s="68"/>
      <c r="L23" s="68"/>
      <c r="M23" s="68"/>
      <c r="N23" s="68"/>
      <c r="O23" s="68"/>
      <c r="P23" s="68"/>
      <c r="Q23" s="68"/>
      <c r="R23" s="68"/>
      <c r="S23" s="68"/>
      <c r="T23" s="68"/>
      <c r="U23" s="68"/>
      <c r="V23" s="68"/>
      <c r="W23" s="68"/>
    </row>
    <row r="24" spans="1:23" x14ac:dyDescent="0.35">
      <c r="A24" s="38">
        <v>5</v>
      </c>
      <c r="B24" s="68" t="s">
        <v>26</v>
      </c>
      <c r="C24" s="68"/>
      <c r="D24" s="68"/>
      <c r="E24" s="68"/>
      <c r="F24" s="68"/>
      <c r="G24" s="68"/>
      <c r="H24" s="68"/>
      <c r="I24" s="68"/>
      <c r="J24" s="68"/>
      <c r="K24" s="68"/>
      <c r="L24" s="68"/>
      <c r="M24" s="68"/>
      <c r="N24" s="68"/>
      <c r="O24" s="68"/>
      <c r="P24" s="68"/>
      <c r="Q24" s="68"/>
      <c r="R24" s="68"/>
      <c r="S24" s="68"/>
      <c r="T24" s="68"/>
      <c r="U24" s="68"/>
      <c r="V24" s="68"/>
      <c r="W24" s="68"/>
    </row>
  </sheetData>
  <mergeCells count="32">
    <mergeCell ref="B23:W23"/>
    <mergeCell ref="B24:W24"/>
    <mergeCell ref="A7:B7"/>
    <mergeCell ref="A18:B18"/>
    <mergeCell ref="B20:W20"/>
    <mergeCell ref="B21:W21"/>
    <mergeCell ref="B22:W22"/>
    <mergeCell ref="W6:W7"/>
    <mergeCell ref="A8:B8"/>
    <mergeCell ref="A9:B9"/>
    <mergeCell ref="A11:B11"/>
    <mergeCell ref="A12:B12"/>
    <mergeCell ref="A17:B17"/>
    <mergeCell ref="A13:B13"/>
    <mergeCell ref="A10:B10"/>
    <mergeCell ref="A16:B16"/>
    <mergeCell ref="A15:B15"/>
    <mergeCell ref="A14:B14"/>
    <mergeCell ref="A1:W1"/>
    <mergeCell ref="A4:W4"/>
    <mergeCell ref="E5:M5"/>
    <mergeCell ref="N5:P5"/>
    <mergeCell ref="Q5:R5"/>
    <mergeCell ref="T5:V5"/>
    <mergeCell ref="E6:G6"/>
    <mergeCell ref="H6:J6"/>
    <mergeCell ref="K6:M6"/>
    <mergeCell ref="N6:P6"/>
    <mergeCell ref="Q6:S6"/>
    <mergeCell ref="T6:T7"/>
    <mergeCell ref="U6:U7"/>
    <mergeCell ref="V6:V7"/>
  </mergeCells>
  <dataValidations disablePrompts="1" count="1">
    <dataValidation type="decimal" operator="lessThanOrEqual" allowBlank="1" showInputMessage="1" showErrorMessage="1" errorTitle="Negative Numbers Only" error="Inserted number not negative" prompt="Please insert negative numbers only" sqref="I8 L8 F8" xr:uid="{7CA8D062-3022-4735-86A1-50E175EDF87A}">
      <formula1>0</formula1>
    </dataValidation>
  </dataValidations>
  <pageMargins left="0.25" right="0.25" top="0.75" bottom="0.75" header="0.3" footer="0.3"/>
  <pageSetup paperSize="9" scale="84" fitToHeight="0" orientation="landscape" cellComments="atEnd"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1F5425-9053-4214-B207-FC951914A4D2}">
  <ds:schemaRefs>
    <ds:schemaRef ds:uri="http://www.w3.org/XML/1998/namespace"/>
    <ds:schemaRef ds:uri="http://purl.org/dc/elements/1.1/"/>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schemas.openxmlformats.org/package/2006/metadata/core-properties"/>
  </ds:schemaRefs>
</ds:datastoreItem>
</file>

<file path=customXml/itemProps2.xml><?xml version="1.0" encoding="utf-8"?>
<ds:datastoreItem xmlns:ds="http://schemas.openxmlformats.org/officeDocument/2006/customXml" ds:itemID="{5B37C99D-03C5-4E91-8682-64DE1CACA31E}">
  <ds:schemaRefs>
    <ds:schemaRef ds:uri="http://schemas.microsoft.com/sharepoint/v3/contenttype/forms"/>
  </ds:schemaRefs>
</ds:datastoreItem>
</file>

<file path=customXml/itemProps3.xml><?xml version="1.0" encoding="utf-8"?>
<ds:datastoreItem xmlns:ds="http://schemas.openxmlformats.org/officeDocument/2006/customXml" ds:itemID="{F8C9CBDF-9F8B-49BA-A485-BEB0B79F83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2026-02-23T09:17:33Z</cp:lastPrinted>
  <dcterms:created xsi:type="dcterms:W3CDTF">2025-01-27T06:31:30Z</dcterms:created>
  <dcterms:modified xsi:type="dcterms:W3CDTF">2026-02-23T09:18:52Z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